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P:\Budowy\KONTRAKTY CZYNNE\2026\U_001_26 - Rozbudowa ul. Mieszka I w Knurowie\14_PRZYGOTOWANIE BUDOWY - PZP\Postępowania - przetargi\Roboty brukarkie\"/>
    </mc:Choice>
  </mc:AlternateContent>
  <xr:revisionPtr revIDLastSave="0" documentId="8_{903DA6C5-697A-4E89-888C-DFA46B8E42CA}" xr6:coauthVersionLast="47" xr6:coauthVersionMax="47" xr10:uidLastSave="{00000000-0000-0000-0000-000000000000}"/>
  <bookViews>
    <workbookView xWindow="-28920" yWindow="555" windowWidth="29040" windowHeight="15720" xr2:uid="{BF58A140-078C-47D8-8B88-E82BBF1E733C}"/>
  </bookViews>
  <sheets>
    <sheet name="R.BRUKARSKI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3" i="1" l="1"/>
  <c r="G22" i="1"/>
  <c r="G21" i="1"/>
  <c r="G20" i="1"/>
  <c r="G19" i="1"/>
  <c r="G18" i="1"/>
  <c r="G15" i="1"/>
  <c r="G14" i="1"/>
  <c r="G13" i="1"/>
  <c r="G11" i="1"/>
  <c r="G9" i="1"/>
  <c r="G7" i="1"/>
  <c r="G5" i="1"/>
  <c r="G24" i="1" l="1"/>
  <c r="G3" i="1"/>
</calcChain>
</file>

<file path=xl/sharedStrings.xml><?xml version="1.0" encoding="utf-8"?>
<sst xmlns="http://schemas.openxmlformats.org/spreadsheetml/2006/main" count="71" uniqueCount="60">
  <si>
    <t>Lp.</t>
  </si>
  <si>
    <t>Podstawa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</si>
  <si>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</si>
  <si>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</si>
  <si>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</si>
  <si>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</si>
  <si>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</si>
  <si>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</si>
  <si>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</si>
  <si>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</si>
  <si>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</si>
  <si>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</si>
  <si>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</si>
  <si>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</si>
  <si>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Przebudowa drogi</t>
  </si>
  <si>
    <t>1.1</t>
  </si>
  <si>
    <t>Prace przygotowawcze</t>
  </si>
  <si>
    <t>szt.</t>
  </si>
  <si>
    <t>6 d.1.1</t>
  </si>
  <si>
    <t>KNR 2-31 1406-04</t>
  </si>
  <si>
    <t>Regulacja pionowa studzienek dla zaworów wodocicągowych  i gazowych z wymianą włazu</t>
  </si>
  <si>
    <t>m3</t>
  </si>
  <si>
    <t>1.2</t>
  </si>
  <si>
    <t>Roboty rozbiórkowe</t>
  </si>
  <si>
    <t>m</t>
  </si>
  <si>
    <t>m2</t>
  </si>
  <si>
    <t>29 d.1.2</t>
  </si>
  <si>
    <t>KNR 2-31 1211-01</t>
  </si>
  <si>
    <t xml:space="preserve">Remont cząstkowy nawierzchni z kostki betonowej na podsypce piaskowej z wypełnieniem spoin piaskiem- przełożenie istniejącej kostki z dostosowaniem do projektowanej konstrukcji
</t>
  </si>
  <si>
    <t>1.5</t>
  </si>
  <si>
    <t>Budowa zjazdów</t>
  </si>
  <si>
    <t>61 d.1.5</t>
  </si>
  <si>
    <t xml:space="preserve">Chodniki z kostki brukowej betonowej o grubości 8 cm, "dwuteownik" 20x16,5 cm na podsypce cementowo-piaskowej gr. 3 cm - kostka kolorowa - czerwona
</t>
  </si>
  <si>
    <t>1.6</t>
  </si>
  <si>
    <t>Budowa chodników</t>
  </si>
  <si>
    <t>65 d.1.6</t>
  </si>
  <si>
    <t>1.7</t>
  </si>
  <si>
    <t>Budowa miejsc postojowych</t>
  </si>
  <si>
    <t>71 d.1.7</t>
  </si>
  <si>
    <t xml:space="preserve">Podsypka cementowo-piaskowa z zagęszczeniem mechanicznym - 3 cm grubość warstwy po zagęszczeniu </t>
  </si>
  <si>
    <t>72 d.1.7</t>
  </si>
  <si>
    <t xml:space="preserve">Wykonanie nawierzchni z płyt ażurowych typu "Krata" mała o wym. 60x40x8
</t>
  </si>
  <si>
    <t>73 d.1.7</t>
  </si>
  <si>
    <t xml:space="preserve">Chodniki z kostki brukowej betonowej o grubości 8 cm, "dwuteownik" 20x16,5 cm na podsypce cementowo-piaskowej gr. 3 cm - kostka szara
</t>
  </si>
  <si>
    <t>1.8</t>
  </si>
  <si>
    <t>Zieleńce</t>
  </si>
  <si>
    <t>1.9</t>
  </si>
  <si>
    <t>Obramowanie</t>
  </si>
  <si>
    <t>78 d.1.9</t>
  </si>
  <si>
    <t xml:space="preserve">Ławy pod krawężniki, betonowa z oporem
</t>
  </si>
  <si>
    <t>79 d.1.9</t>
  </si>
  <si>
    <t xml:space="preserve">Krawężniki betonowe wystające o wymiarach 15x30 cm na podsypce cementowo - piaskowej
</t>
  </si>
  <si>
    <t>80 d.1.9</t>
  </si>
  <si>
    <t xml:space="preserve">Krawężniki betonowe najazdowe o wymiarach 15x22 cm na podsypce cementowo-piaskowej
</t>
  </si>
  <si>
    <t>81 d.1.9</t>
  </si>
  <si>
    <t xml:space="preserve">Krawężniki betonowe wtopione o wymiarach 12x25 cm na podsypce cementowo-piaskowej
</t>
  </si>
  <si>
    <t>82 d.1.9</t>
  </si>
  <si>
    <r>
      <t xml:space="preserve">Ławy pod </t>
    </r>
    <r>
      <rPr>
        <i/>
        <sz val="11"/>
        <rFont val="Calibri"/>
        <family val="2"/>
        <charset val="238"/>
      </rPr>
      <t xml:space="preserve">obrzeża, </t>
    </r>
    <r>
      <rPr>
        <sz val="11"/>
        <rFont val="Calibri"/>
        <family val="2"/>
        <charset val="238"/>
      </rPr>
      <t xml:space="preserve">betonowa z oporem
</t>
    </r>
  </si>
  <si>
    <t>83 d.1.9</t>
  </si>
  <si>
    <t xml:space="preserve">Obrzeża betonowe, 30x8 cm na podsypce cementowo-piaskowej z wypełnieniem spoin zaprawą cementową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</si>
</sst>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.000_);_(* \(#,##0.000\);_(* &quot;-&quot;??_);_(@_)"/>
    <numFmt numFmtId="166" formatCode="#\ ###\ ###\ ##0.00"/>
    <numFmt numFmtId="167" formatCode="_-* #,##0.000\ _z_ł_-;\-* #,##0.000\ _z_ł_-;_-* &quot;-&quot;???\ _z_ł_-;_-@_-"/>
    <numFmt numFmtId="168" formatCode="_-* #,##0.00\ _z_ł_-;\-* #,##0.00\ _z_ł_-;_-* &quot;-&quot;???\ _z_ł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0"/>
      <name val="Century Gothic"/>
      <family val="2"/>
    </font>
    <font>
      <b/>
      <sz val="11"/>
      <color theme="1"/>
      <name val="Century Gothic"/>
      <family val="2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 applyProtection="1">
      <alignment horizontal="center" vertical="center" wrapText="1"/>
    </xf>
    <xf numFmtId="164" fontId="4" fillId="2" borderId="1" xfId="1" applyFont="1" applyFill="1" applyBorder="1" applyAlignment="1" applyProtection="1">
      <alignment horizontal="center" vertical="center" wrapText="1"/>
    </xf>
    <xf numFmtId="164" fontId="3" fillId="0" borderId="0" xfId="1" applyFont="1"/>
    <xf numFmtId="49" fontId="5" fillId="3" borderId="1" xfId="0" applyNumberFormat="1" applyFont="1" applyFill="1" applyBorder="1" applyAlignment="1">
      <alignment vertical="center" wrapText="1"/>
    </xf>
    <xf numFmtId="166" fontId="5" fillId="3" borderId="1" xfId="0" applyNumberFormat="1" applyFont="1" applyFill="1" applyBorder="1" applyAlignment="1">
      <alignment vertical="center" wrapText="1"/>
    </xf>
    <xf numFmtId="165" fontId="5" fillId="3" borderId="1" xfId="1" applyNumberFormat="1" applyFont="1" applyFill="1" applyBorder="1" applyAlignment="1" applyProtection="1">
      <alignment vertical="center" wrapText="1"/>
    </xf>
    <xf numFmtId="164" fontId="5" fillId="3" borderId="1" xfId="1" applyFont="1" applyFill="1" applyBorder="1" applyAlignment="1" applyProtection="1">
      <alignment vertic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167" fontId="0" fillId="0" borderId="0" xfId="0" applyNumberFormat="1"/>
    <xf numFmtId="165" fontId="3" fillId="0" borderId="1" xfId="2" applyNumberFormat="1" applyFont="1" applyBorder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165" fontId="3" fillId="0" borderId="0" xfId="1" applyNumberFormat="1" applyFont="1"/>
    <xf numFmtId="165" fontId="5" fillId="3" borderId="1" xfId="2" applyNumberFormat="1" applyFont="1" applyFill="1" applyBorder="1" applyAlignment="1" applyProtection="1">
      <alignment vertical="center" wrapText="1"/>
    </xf>
    <xf numFmtId="0" fontId="0" fillId="0" borderId="2" xfId="0" applyBorder="1"/>
    <xf numFmtId="0" fontId="6" fillId="0" borderId="1" xfId="0" applyFont="1" applyBorder="1" applyAlignment="1">
      <alignment vertical="top" wrapText="1"/>
    </xf>
    <xf numFmtId="165" fontId="6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165" fontId="1" fillId="0" borderId="1" xfId="2" applyNumberFormat="1" applyFont="1" applyBorder="1" applyAlignment="1">
      <alignment horizontal="center" vertical="center" wrapText="1"/>
    </xf>
    <xf numFmtId="164" fontId="1" fillId="0" borderId="1" xfId="1" applyFont="1" applyBorder="1" applyAlignment="1">
      <alignment horizontal="center" vertical="center" wrapText="1"/>
    </xf>
    <xf numFmtId="165" fontId="3" fillId="0" borderId="1" xfId="2" applyNumberFormat="1" applyFont="1" applyBorder="1" applyAlignment="1">
      <alignment horizontal="center" vertical="center" wrapText="1"/>
    </xf>
    <xf numFmtId="164" fontId="3" fillId="0" borderId="1" xfId="1" applyFont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/>
    </xf>
    <xf numFmtId="166" fontId="2" fillId="3" borderId="1" xfId="0" applyNumberFormat="1" applyFont="1" applyFill="1" applyBorder="1" applyAlignment="1">
      <alignment vertical="center" wrapText="1"/>
    </xf>
    <xf numFmtId="168" fontId="0" fillId="0" borderId="0" xfId="0" applyNumberFormat="1"/>
  </cellXfs>
  <cellStyles count="3">
    <cellStyle name="Dziesiętny" xfId="1" builtinId="3"/>
    <cellStyle name="Dziesiętny 2" xfId="2" xr:uid="{E9A03BC7-9536-4125-934F-653043E25204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4CDAB-13F6-473C-999C-9BB2CF611CA1}">
  <sheetPr>
    <outlinePr summaryBelow="0"/>
    <pageSetUpPr fitToPage="1"/>
  </sheetPr>
  <dimension ref="A1:O24"/>
  <sheetViews>
    <sheetView tabSelected="1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C13" sqref="C13"/>
    </sheetView>
  </sheetViews>
  <sheetFormatPr defaultRowHeight="14.4" x14ac:dyDescent="0.3"/>
  <cols>
    <col min="1" max="1" width="11.109375" customWidth="1"/>
    <col min="2" max="2" width="22.33203125" customWidth="1"/>
    <col min="3" max="3" width="45.6640625" customWidth="1"/>
    <col min="4" max="4" width="11.109375" customWidth="1"/>
    <col min="5" max="5" width="11.109375" style="16" customWidth="1"/>
    <col min="6" max="6" width="11.109375" style="4" customWidth="1"/>
    <col min="7" max="7" width="16.6640625" customWidth="1"/>
    <col min="8" max="8" width="14" bestFit="1" customWidth="1"/>
    <col min="9" max="9" width="14.109375" customWidth="1"/>
    <col min="10" max="10" width="13.44140625" bestFit="1" customWidth="1"/>
    <col min="11" max="11" width="16.33203125" style="4" customWidth="1"/>
    <col min="12" max="12" width="10.6640625" customWidth="1"/>
    <col min="13" max="13" width="13" bestFit="1" customWidth="1"/>
    <col min="14" max="14" width="13.6640625" customWidth="1"/>
  </cols>
  <sheetData>
    <row r="1" spans="1:15" ht="22.8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1" t="s">
        <v>6</v>
      </c>
    </row>
    <row r="2" spans="1:15" x14ac:dyDescent="0.3">
      <c r="A2" s="1" t="s">
        <v>7</v>
      </c>
      <c r="B2" s="1" t="s">
        <v>8</v>
      </c>
      <c r="C2" s="1" t="s">
        <v>9</v>
      </c>
      <c r="D2" s="1" t="s">
        <v>10</v>
      </c>
      <c r="E2" s="2" t="s">
        <v>11</v>
      </c>
      <c r="F2" s="3" t="s">
        <v>12</v>
      </c>
      <c r="G2" s="1" t="s">
        <v>13</v>
      </c>
      <c r="H2" s="4"/>
      <c r="K2"/>
    </row>
    <row r="3" spans="1:15" x14ac:dyDescent="0.3">
      <c r="A3" s="5" t="s">
        <v>7</v>
      </c>
      <c r="B3" s="6"/>
      <c r="C3" s="6" t="s">
        <v>14</v>
      </c>
      <c r="D3" s="6"/>
      <c r="E3" s="7"/>
      <c r="F3" s="8"/>
      <c r="G3" s="6">
        <f>SUM(G5:G23)</f>
        <v>0</v>
      </c>
      <c r="H3" s="4"/>
      <c r="K3"/>
    </row>
    <row r="4" spans="1:15" x14ac:dyDescent="0.3">
      <c r="A4" s="5" t="s">
        <v>15</v>
      </c>
      <c r="B4" s="6"/>
      <c r="C4" s="6" t="s">
        <v>16</v>
      </c>
      <c r="D4" s="6"/>
      <c r="E4" s="7"/>
      <c r="F4" s="8"/>
      <c r="G4" s="6"/>
    </row>
    <row r="5" spans="1:15" ht="28.8" x14ac:dyDescent="0.3">
      <c r="A5" s="9" t="s">
        <v>18</v>
      </c>
      <c r="B5" s="9" t="s">
        <v>19</v>
      </c>
      <c r="C5" s="10" t="s">
        <v>20</v>
      </c>
      <c r="D5" s="11" t="s">
        <v>17</v>
      </c>
      <c r="E5" s="13">
        <v>16</v>
      </c>
      <c r="F5" s="14">
        <v>0</v>
      </c>
      <c r="G5" s="15">
        <f>E5*F5</f>
        <v>0</v>
      </c>
      <c r="H5" s="12"/>
      <c r="K5"/>
    </row>
    <row r="6" spans="1:15" x14ac:dyDescent="0.3">
      <c r="A6" s="5" t="s">
        <v>22</v>
      </c>
      <c r="B6" s="6"/>
      <c r="C6" s="6" t="s">
        <v>23</v>
      </c>
      <c r="D6" s="6"/>
      <c r="E6" s="17"/>
      <c r="F6" s="8"/>
      <c r="G6" s="6"/>
      <c r="H6" s="12"/>
    </row>
    <row r="7" spans="1:15" s="4" customFormat="1" ht="64.95" customHeight="1" x14ac:dyDescent="0.3">
      <c r="A7" s="9" t="s">
        <v>26</v>
      </c>
      <c r="B7" s="18" t="s">
        <v>27</v>
      </c>
      <c r="C7" s="19" t="s">
        <v>28</v>
      </c>
      <c r="D7" s="19" t="s">
        <v>25</v>
      </c>
      <c r="E7" s="20">
        <v>100</v>
      </c>
      <c r="F7" s="14">
        <v>0</v>
      </c>
      <c r="G7" s="15">
        <f>F7*E7</f>
        <v>0</v>
      </c>
      <c r="H7" s="12"/>
      <c r="I7"/>
      <c r="J7"/>
      <c r="L7"/>
      <c r="M7"/>
      <c r="N7"/>
      <c r="O7"/>
    </row>
    <row r="8" spans="1:15" x14ac:dyDescent="0.3">
      <c r="A8" s="5" t="s">
        <v>29</v>
      </c>
      <c r="B8" s="6"/>
      <c r="C8" s="6" t="s">
        <v>30</v>
      </c>
      <c r="D8" s="6"/>
      <c r="E8" s="17"/>
      <c r="F8" s="17"/>
      <c r="G8" s="17"/>
      <c r="H8" s="12"/>
    </row>
    <row r="9" spans="1:15" ht="60" customHeight="1" x14ac:dyDescent="0.3">
      <c r="A9" s="9" t="s">
        <v>31</v>
      </c>
      <c r="B9" s="11"/>
      <c r="C9" s="19" t="s">
        <v>32</v>
      </c>
      <c r="D9" s="21" t="s">
        <v>25</v>
      </c>
      <c r="E9" s="22">
        <v>314.7</v>
      </c>
      <c r="F9" s="23">
        <v>0</v>
      </c>
      <c r="G9" s="15">
        <f>F9*E9</f>
        <v>0</v>
      </c>
      <c r="H9" s="12"/>
    </row>
    <row r="10" spans="1:15" x14ac:dyDescent="0.3">
      <c r="A10" s="5" t="s">
        <v>33</v>
      </c>
      <c r="B10" s="6"/>
      <c r="C10" s="6" t="s">
        <v>34</v>
      </c>
      <c r="D10" s="6"/>
      <c r="E10" s="17"/>
      <c r="F10" s="17"/>
      <c r="G10" s="17"/>
      <c r="H10" s="12"/>
    </row>
    <row r="11" spans="1:15" ht="60.6" customHeight="1" x14ac:dyDescent="0.3">
      <c r="A11" s="9" t="s">
        <v>35</v>
      </c>
      <c r="B11" s="11"/>
      <c r="C11" s="19" t="s">
        <v>32</v>
      </c>
      <c r="D11" s="21" t="s">
        <v>25</v>
      </c>
      <c r="E11" s="24">
        <v>1057.7</v>
      </c>
      <c r="F11" s="25">
        <v>0</v>
      </c>
      <c r="G11" s="26">
        <f>F11*E11</f>
        <v>0</v>
      </c>
      <c r="H11" s="12"/>
    </row>
    <row r="12" spans="1:15" x14ac:dyDescent="0.3">
      <c r="A12" s="5" t="s">
        <v>36</v>
      </c>
      <c r="B12" s="6"/>
      <c r="C12" s="6" t="s">
        <v>37</v>
      </c>
      <c r="D12" s="6"/>
      <c r="E12" s="17"/>
      <c r="F12" s="17"/>
      <c r="G12" s="17"/>
      <c r="H12" s="12"/>
    </row>
    <row r="13" spans="1:15" ht="46.2" customHeight="1" x14ac:dyDescent="0.3">
      <c r="A13" s="9" t="s">
        <v>38</v>
      </c>
      <c r="B13" s="11"/>
      <c r="C13" s="19" t="s">
        <v>39</v>
      </c>
      <c r="D13" s="21" t="s">
        <v>25</v>
      </c>
      <c r="E13" s="24">
        <v>1651.1</v>
      </c>
      <c r="F13" s="25">
        <v>0</v>
      </c>
      <c r="G13" s="26">
        <f>F13*E13</f>
        <v>0</v>
      </c>
      <c r="H13" s="12"/>
    </row>
    <row r="14" spans="1:15" ht="32.4" customHeight="1" x14ac:dyDescent="0.3">
      <c r="A14" s="9" t="s">
        <v>40</v>
      </c>
      <c r="B14" s="11"/>
      <c r="C14" s="19" t="s">
        <v>41</v>
      </c>
      <c r="D14" s="21" t="s">
        <v>25</v>
      </c>
      <c r="E14" s="24">
        <v>1651.1</v>
      </c>
      <c r="F14" s="25">
        <v>0</v>
      </c>
      <c r="G14" s="26">
        <f t="shared" ref="G14:G15" si="0">F14*E14</f>
        <v>0</v>
      </c>
      <c r="H14" s="12"/>
    </row>
    <row r="15" spans="1:15" ht="49.95" customHeight="1" x14ac:dyDescent="0.3">
      <c r="A15" s="9" t="s">
        <v>42</v>
      </c>
      <c r="B15" s="11"/>
      <c r="C15" s="19" t="s">
        <v>43</v>
      </c>
      <c r="D15" s="21" t="s">
        <v>25</v>
      </c>
      <c r="E15" s="24">
        <v>113.4</v>
      </c>
      <c r="F15" s="25">
        <v>0</v>
      </c>
      <c r="G15" s="26">
        <f t="shared" si="0"/>
        <v>0</v>
      </c>
      <c r="H15" s="12"/>
    </row>
    <row r="16" spans="1:15" x14ac:dyDescent="0.3">
      <c r="A16" s="5" t="s">
        <v>44</v>
      </c>
      <c r="B16" s="6"/>
      <c r="C16" s="27" t="s">
        <v>45</v>
      </c>
      <c r="D16" s="6"/>
      <c r="E16" s="17"/>
      <c r="F16" s="17"/>
      <c r="G16" s="17"/>
      <c r="H16" s="12"/>
    </row>
    <row r="17" spans="1:8" x14ac:dyDescent="0.3">
      <c r="A17" s="5" t="s">
        <v>46</v>
      </c>
      <c r="B17" s="6"/>
      <c r="C17" s="27" t="s">
        <v>47</v>
      </c>
      <c r="D17" s="6"/>
      <c r="E17" s="17"/>
      <c r="F17" s="17"/>
      <c r="G17" s="17"/>
      <c r="H17" s="12"/>
    </row>
    <row r="18" spans="1:8" ht="14.4" customHeight="1" x14ac:dyDescent="0.3">
      <c r="A18" s="9" t="s">
        <v>48</v>
      </c>
      <c r="B18" s="11"/>
      <c r="C18" s="19" t="s">
        <v>49</v>
      </c>
      <c r="D18" s="21" t="s">
        <v>21</v>
      </c>
      <c r="E18" s="24">
        <v>105.447</v>
      </c>
      <c r="F18" s="25">
        <v>0</v>
      </c>
      <c r="G18" s="26">
        <f>F18*E18</f>
        <v>0</v>
      </c>
      <c r="H18" s="12"/>
    </row>
    <row r="19" spans="1:8" ht="29.4" customHeight="1" x14ac:dyDescent="0.3">
      <c r="A19" s="9" t="s">
        <v>50</v>
      </c>
      <c r="B19" s="11"/>
      <c r="C19" s="19" t="s">
        <v>51</v>
      </c>
      <c r="D19" s="21" t="s">
        <v>24</v>
      </c>
      <c r="E19" s="24">
        <v>739.5</v>
      </c>
      <c r="F19" s="25">
        <v>0</v>
      </c>
      <c r="G19" s="26">
        <f t="shared" ref="G19:G23" si="1">F19*E19</f>
        <v>0</v>
      </c>
      <c r="H19" s="12"/>
    </row>
    <row r="20" spans="1:8" ht="27.6" customHeight="1" x14ac:dyDescent="0.3">
      <c r="A20" s="9" t="s">
        <v>52</v>
      </c>
      <c r="B20" s="11"/>
      <c r="C20" s="19" t="s">
        <v>53</v>
      </c>
      <c r="D20" s="21" t="s">
        <v>24</v>
      </c>
      <c r="E20" s="24">
        <v>608.5</v>
      </c>
      <c r="F20" s="25">
        <v>0</v>
      </c>
      <c r="G20" s="26">
        <f t="shared" si="1"/>
        <v>0</v>
      </c>
      <c r="H20" s="12"/>
    </row>
    <row r="21" spans="1:8" ht="28.95" customHeight="1" x14ac:dyDescent="0.3">
      <c r="A21" s="9" t="s">
        <v>54</v>
      </c>
      <c r="B21" s="11"/>
      <c r="C21" s="19" t="s">
        <v>55</v>
      </c>
      <c r="D21" s="21" t="s">
        <v>24</v>
      </c>
      <c r="E21" s="24">
        <v>64.400000000000006</v>
      </c>
      <c r="F21" s="25">
        <v>0</v>
      </c>
      <c r="G21" s="26">
        <f t="shared" si="1"/>
        <v>0</v>
      </c>
      <c r="H21" s="12"/>
    </row>
    <row r="22" spans="1:8" ht="14.4" customHeight="1" x14ac:dyDescent="0.3">
      <c r="A22" s="9" t="s">
        <v>56</v>
      </c>
      <c r="B22" s="11"/>
      <c r="C22" s="19" t="s">
        <v>57</v>
      </c>
      <c r="D22" s="21" t="s">
        <v>21</v>
      </c>
      <c r="E22" s="24">
        <v>27.192</v>
      </c>
      <c r="F22" s="25">
        <v>0</v>
      </c>
      <c r="G22" s="26">
        <f t="shared" si="1"/>
        <v>0</v>
      </c>
      <c r="H22" s="12"/>
    </row>
    <row r="23" spans="1:8" ht="32.4" customHeight="1" x14ac:dyDescent="0.3">
      <c r="A23" s="9" t="s">
        <v>58</v>
      </c>
      <c r="B23" s="11"/>
      <c r="C23" s="19" t="s">
        <v>59</v>
      </c>
      <c r="D23" s="21" t="s">
        <v>24</v>
      </c>
      <c r="E23" s="24">
        <v>339.9</v>
      </c>
      <c r="F23" s="25">
        <v>0</v>
      </c>
      <c r="G23" s="26">
        <f t="shared" si="1"/>
        <v>0</v>
      </c>
      <c r="H23" s="12"/>
    </row>
    <row r="24" spans="1:8" x14ac:dyDescent="0.3">
      <c r="G24" s="28">
        <f>SUM(G5:G23)</f>
        <v>0</v>
      </c>
    </row>
  </sheetData>
  <pageMargins left="0.25" right="0.25" top="0.75" bottom="0.75" header="0.3" footer="0.3"/>
  <pageSetup scale="78" fitToHeight="0" orientation="portrait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R.BRUKARSKIE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 Piksa</dc:creator>
  <cp:lastModifiedBy>Daria Piksa</cp:lastModifiedBy>
  <dcterms:created xsi:type="dcterms:W3CDTF">2026-05-21T10:32:08Z</dcterms:created>
  <dcterms:modified xsi:type="dcterms:W3CDTF">2026-05-21T10:54:13Z</dcterms:modified>
</cp:coreProperties>
</file>